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btração" sheetId="1" r:id="rId5"/>
  </sheets>
  <definedNames/>
  <calcPr/>
</workbook>
</file>

<file path=xl/sharedStrings.xml><?xml version="1.0" encoding="utf-8"?>
<sst xmlns="http://schemas.openxmlformats.org/spreadsheetml/2006/main" count="43" uniqueCount="39">
  <si>
    <t>ANEXO VI - Pesquisa de qualidade dos serviços do IMR</t>
  </si>
  <si>
    <t>REF.</t>
  </si>
  <si>
    <t>Processo Administrativo n.º 23432.000279.2026-94 - Vigilância</t>
  </si>
  <si>
    <r>
      <rPr>
        <rFont val="Calibri"/>
        <color theme="1"/>
        <sz val="11.0"/>
      </rPr>
      <t xml:space="preserve">Metodologia de Cálculo do Índice de Qualidade (IQ)Cálculo:
A aferição da qualidade do serviço baseia-se em uma pontuação inicial de 100 (cem) pontos mensais. Para cada item avaliado, será atribuída uma classificação de desempenho com o respectivo peso de dedução:
</t>
    </r>
    <r>
      <rPr>
        <rFont val="Calibri"/>
        <b/>
        <color theme="1"/>
        <sz val="11.0"/>
      </rPr>
      <t>Bom</t>
    </r>
    <r>
      <rPr>
        <rFont val="Calibri"/>
        <color theme="1"/>
        <sz val="11.0"/>
      </rPr>
      <t xml:space="preserve"> (Conformidade Plena): Peso 0 (zero) – mantém a pontuação integral do item;
</t>
    </r>
    <r>
      <rPr>
        <rFont val="Calibri"/>
        <b/>
        <color theme="1"/>
        <sz val="11.0"/>
      </rPr>
      <t>Regular</t>
    </r>
    <r>
      <rPr>
        <rFont val="Calibri"/>
        <color theme="1"/>
        <sz val="11.0"/>
      </rPr>
      <t xml:space="preserve"> (Conformidade Parcial): Peso 1 (um) – subtrai-se 0,8 ponto;
</t>
    </r>
    <r>
      <rPr>
        <rFont val="Calibri"/>
        <b/>
        <color theme="1"/>
        <sz val="11.0"/>
      </rPr>
      <t>Insuficiente</t>
    </r>
    <r>
      <rPr>
        <rFont val="Calibri"/>
        <color theme="1"/>
        <sz val="11.0"/>
      </rPr>
      <t xml:space="preserve"> (Inconformidade): Peso 3 (três) – subtrai-se 3 pontos, para desencorajar a empresa a cometer falhas contratuais.
A nota final do período será obtida pela fórmula: </t>
    </r>
    <r>
      <rPr>
        <rFont val="Calibri"/>
        <b/>
        <color theme="1"/>
        <sz val="11.0"/>
      </rPr>
      <t>IQ = 100 - ∑(pesos das penalidades)</t>
    </r>
    <r>
      <rPr>
        <rFont val="Calibri"/>
        <color theme="1"/>
        <sz val="11.0"/>
      </rPr>
      <t>.
O valor resultante determinará o percentual do pagamento mensal devido, conforme a tabela de faixas de conformidade abaixo:</t>
    </r>
  </si>
  <si>
    <t>Total de pontos iniciais</t>
  </si>
  <si>
    <t>=</t>
  </si>
  <si>
    <t>% do $ mensal</t>
  </si>
  <si>
    <t>1) Qualidade de</t>
  </si>
  <si>
    <t>à</t>
  </si>
  <si>
    <t>2) Qualidade de</t>
  </si>
  <si>
    <t>3) Qualidade de</t>
  </si>
  <si>
    <t>4) Qualidade de</t>
  </si>
  <si>
    <t>Insuficiente</t>
  </si>
  <si>
    <t>Regular</t>
  </si>
  <si>
    <t>Bom</t>
  </si>
  <si>
    <t>Pesos</t>
  </si>
  <si>
    <t>Assiduidade e Permanência</t>
  </si>
  <si>
    <t>Pontualidade</t>
  </si>
  <si>
    <t>Prontidão e proatividade na prestação do serviço operacional</t>
  </si>
  <si>
    <t>Prontidão e proatividade na prestação do serviço administrativo</t>
  </si>
  <si>
    <t>Tratamento dispensado ao público quando da execução do serviço</t>
  </si>
  <si>
    <t>Asseio, conservação e uso dos uniformes</t>
  </si>
  <si>
    <t>Tempestividade da substituição do profissional ausente.</t>
  </si>
  <si>
    <t>Frequência da vinda do preposto ao posto.</t>
  </si>
  <si>
    <t>Registro das ocorrências no sistema de registro de ocorrências disponibilizado na guarita</t>
  </si>
  <si>
    <t>Proatividade para identificação, correção e apontamento de falhas em relação ao serviço</t>
  </si>
  <si>
    <t>Entrega e substituição de insumos e uniformes nas condições estabelecidas pelo TR</t>
  </si>
  <si>
    <t>Entrega, substituição e manutenção preventiva e corretiva dos equipamentos</t>
  </si>
  <si>
    <t>Orientação por parte da empresa quanto à benefícios, remuneração e outros de natureza trabalhista</t>
  </si>
  <si>
    <t>Manutenção da habilitação técnica dos vigilantes</t>
  </si>
  <si>
    <t xml:space="preserve">Entrega tempestiva e completa de documentação mensal para medição da fatura </t>
  </si>
  <si>
    <t>Qualidade do serviço (52 a 100)</t>
  </si>
  <si>
    <t>Valor a ser pago (% do valor mensal do contrato)</t>
  </si>
  <si>
    <t>Justificativa obrigatória para as avaliações Insuficientes</t>
  </si>
  <si>
    <t>Usar "Alt + Enter" para aplica ra quebra de linha</t>
  </si>
  <si>
    <t>____________________________                                             _________________________</t>
  </si>
  <si>
    <t>Catanduva,</t>
  </si>
  <si>
    <t>Assinatura do fiscal                                                                         Assinatura do fiscal</t>
  </si>
  <si>
    <t xml:space="preserve">                          Assinatura do fiscal                                                   Assinatura do representante legal da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</si>
</sst>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8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sz val="9.0"/>
      <color theme="1"/>
      <name val="Calibri"/>
    </font>
    <font>
      <b/>
      <sz val="11.0"/>
      <color rgb="FFFF0000"/>
      <name val="Calibri"/>
    </font>
    <font>
      <sz val="11.0"/>
      <color rgb="FF999999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9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right/>
      <top/>
      <bottom/>
    </border>
    <border>
      <left/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/>
      <right/>
      <top/>
    </border>
    <border>
      <left/>
      <right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 style="medium">
        <color rgb="FF000000"/>
      </right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top/>
    </border>
    <border>
      <top/>
    </border>
    <border>
      <right/>
      <top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vertical="center"/>
    </xf>
    <xf borderId="2" fillId="2" fontId="2" numFmtId="0" xfId="0" applyAlignment="1" applyBorder="1" applyFont="1">
      <alignment horizontal="right"/>
    </xf>
    <xf borderId="3" fillId="2" fontId="2" numFmtId="0" xfId="0" applyAlignment="1" applyBorder="1" applyFont="1">
      <alignment horizontal="right"/>
    </xf>
    <xf borderId="3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 readingOrder="0"/>
    </xf>
    <xf borderId="5" fillId="0" fontId="3" numFmtId="0" xfId="0" applyBorder="1" applyFont="1"/>
    <xf borderId="6" fillId="0" fontId="3" numFmtId="0" xfId="0" applyBorder="1" applyFont="1"/>
    <xf borderId="7" fillId="2" fontId="2" numFmtId="0" xfId="0" applyAlignment="1" applyBorder="1" applyFont="1">
      <alignment horizontal="center" readingOrder="0" vertical="center"/>
    </xf>
    <xf borderId="8" fillId="0" fontId="3" numFmtId="0" xfId="0" applyBorder="1" applyFont="1"/>
    <xf borderId="9" fillId="0" fontId="3" numFmtId="0" xfId="0" applyBorder="1" applyFont="1"/>
    <xf borderId="10" fillId="2" fontId="1" numFmtId="0" xfId="0" applyAlignment="1" applyBorder="1" applyFont="1">
      <alignment horizontal="left" readingOrder="0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2" fontId="1" numFmtId="0" xfId="0" applyAlignment="1" applyBorder="1" applyFont="1">
      <alignment horizontal="right" readingOrder="0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4" fillId="2" fontId="1" numFmtId="0" xfId="0" applyAlignment="1" applyBorder="1" applyFont="1">
      <alignment horizontal="center" readingOrder="0" shrinkToFit="0" vertical="center" wrapText="1"/>
    </xf>
    <xf borderId="15" fillId="2" fontId="1" numFmtId="0" xfId="0" applyBorder="1" applyFont="1"/>
    <xf borderId="13" fillId="2" fontId="1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6" fillId="2" fontId="1" numFmtId="0" xfId="0" applyAlignment="1" applyBorder="1" applyFont="1">
      <alignment horizontal="center" shrinkToFit="0" vertical="center" wrapText="1"/>
    </xf>
    <xf borderId="17" fillId="2" fontId="1" numFmtId="9" xfId="0" applyAlignment="1" applyBorder="1" applyFont="1" applyNumberFormat="1">
      <alignment horizontal="center" shrinkToFit="0" vertical="center" wrapText="1"/>
    </xf>
    <xf borderId="16" fillId="2" fontId="1" numFmtId="2" xfId="0" applyAlignment="1" applyBorder="1" applyFont="1" applyNumberFormat="1">
      <alignment horizontal="center" readingOrder="0" shrinkToFit="0" vertical="center" wrapText="1"/>
    </xf>
    <xf borderId="16" fillId="2" fontId="1" numFmtId="2" xfId="0" applyAlignment="1" applyBorder="1" applyFont="1" applyNumberFormat="1">
      <alignment horizontal="center" shrinkToFit="0" vertical="center" wrapText="1"/>
    </xf>
    <xf borderId="18" fillId="2" fontId="1" numFmtId="0" xfId="0" applyAlignment="1" applyBorder="1" applyFont="1">
      <alignment horizontal="right" shrinkToFit="0" vertical="center" wrapText="1"/>
    </xf>
    <xf borderId="19" fillId="2" fontId="1" numFmtId="0" xfId="0" applyAlignment="1" applyBorder="1" applyFont="1">
      <alignment horizontal="right" shrinkToFit="0" vertical="center" wrapText="1"/>
    </xf>
    <xf borderId="19" fillId="2" fontId="1" numFmtId="0" xfId="0" applyAlignment="1" applyBorder="1" applyFont="1">
      <alignment horizontal="center" shrinkToFit="0" vertical="center" wrapText="1"/>
    </xf>
    <xf borderId="20" fillId="2" fontId="1" numFmtId="2" xfId="0" applyAlignment="1" applyBorder="1" applyFont="1" applyNumberFormat="1">
      <alignment horizontal="center" shrinkToFit="0" vertical="center" wrapText="1"/>
    </xf>
    <xf borderId="21" fillId="2" fontId="1" numFmtId="9" xfId="0" applyAlignment="1" applyBorder="1" applyFont="1" applyNumberFormat="1">
      <alignment horizontal="center" readingOrder="0" shrinkToFit="0" vertical="center" wrapText="1"/>
    </xf>
    <xf borderId="22" fillId="2" fontId="1" numFmtId="0" xfId="0" applyAlignment="1" applyBorder="1" applyFont="1">
      <alignment vertical="center"/>
    </xf>
    <xf borderId="23" fillId="2" fontId="1" numFmtId="0" xfId="0" applyAlignment="1" applyBorder="1" applyFont="1">
      <alignment vertical="center"/>
    </xf>
    <xf borderId="24" fillId="2" fontId="1" numFmtId="0" xfId="0" applyAlignment="1" applyBorder="1" applyFont="1">
      <alignment vertical="center"/>
    </xf>
    <xf borderId="25" fillId="0" fontId="3" numFmtId="0" xfId="0" applyBorder="1" applyFont="1"/>
    <xf borderId="26" fillId="0" fontId="3" numFmtId="0" xfId="0" applyBorder="1" applyFont="1"/>
    <xf borderId="27" fillId="2" fontId="1" numFmtId="0" xfId="0" applyAlignment="1" applyBorder="1" applyFont="1">
      <alignment horizontal="center" shrinkToFit="0" vertical="center" wrapText="1"/>
    </xf>
    <xf borderId="28" fillId="2" fontId="1" numFmtId="0" xfId="0" applyAlignment="1" applyBorder="1" applyFont="1">
      <alignment horizontal="center" shrinkToFit="0" vertical="center" wrapText="1"/>
    </xf>
    <xf borderId="29" fillId="2" fontId="1" numFmtId="0" xfId="0" applyAlignment="1" applyBorder="1" applyFont="1">
      <alignment horizontal="right" readingOrder="0" vertical="center"/>
    </xf>
    <xf borderId="30" fillId="0" fontId="3" numFmtId="0" xfId="0" applyBorder="1" applyFont="1"/>
    <xf borderId="31" fillId="0" fontId="3" numFmtId="0" xfId="0" applyBorder="1" applyFont="1"/>
    <xf borderId="32" fillId="2" fontId="1" numFmtId="0" xfId="0" applyAlignment="1" applyBorder="1" applyFont="1">
      <alignment horizontal="center" readingOrder="0" vertical="center"/>
    </xf>
    <xf borderId="33" fillId="2" fontId="1" numFmtId="0" xfId="0" applyAlignment="1" applyBorder="1" applyFont="1">
      <alignment horizontal="center" readingOrder="0" vertical="center"/>
    </xf>
    <xf borderId="29" fillId="0" fontId="4" numFmtId="0" xfId="0" applyAlignment="1" applyBorder="1" applyFont="1">
      <alignment horizontal="left" vertical="center"/>
    </xf>
    <xf borderId="32" fillId="3" fontId="5" numFmtId="0" xfId="0" applyAlignment="1" applyBorder="1" applyFill="1" applyFont="1">
      <alignment horizontal="center" readingOrder="0"/>
    </xf>
    <xf borderId="32" fillId="2" fontId="5" numFmtId="0" xfId="0" applyAlignment="1" applyBorder="1" applyFont="1">
      <alignment horizontal="center" readingOrder="0" vertical="center"/>
    </xf>
    <xf borderId="33" fillId="2" fontId="5" numFmtId="0" xfId="0" applyAlignment="1" applyBorder="1" applyFont="1">
      <alignment horizontal="center" readingOrder="0" vertical="center"/>
    </xf>
    <xf borderId="29" fillId="0" fontId="4" numFmtId="0" xfId="0" applyAlignment="1" applyBorder="1" applyFont="1">
      <alignment horizontal="left" readingOrder="0" vertical="center"/>
    </xf>
    <xf borderId="29" fillId="2" fontId="4" numFmtId="0" xfId="0" applyAlignment="1" applyBorder="1" applyFont="1">
      <alignment horizontal="left" vertical="center"/>
    </xf>
    <xf borderId="32" fillId="0" fontId="5" numFmtId="0" xfId="0" applyAlignment="1" applyBorder="1" applyFont="1">
      <alignment horizontal="center" readingOrder="0"/>
    </xf>
    <xf borderId="32" fillId="0" fontId="5" numFmtId="0" xfId="0" applyAlignment="1" applyBorder="1" applyFont="1">
      <alignment horizontal="center" readingOrder="0" vertical="center"/>
    </xf>
    <xf borderId="33" fillId="0" fontId="5" numFmtId="0" xfId="0" applyAlignment="1" applyBorder="1" applyFont="1">
      <alignment horizontal="center" readingOrder="0" vertical="center"/>
    </xf>
    <xf borderId="29" fillId="2" fontId="1" numFmtId="0" xfId="0" applyAlignment="1" applyBorder="1" applyFont="1">
      <alignment horizontal="left" readingOrder="0" vertical="center"/>
    </xf>
    <xf borderId="33" fillId="3" fontId="5" numFmtId="0" xfId="0" applyAlignment="1" applyBorder="1" applyFont="1">
      <alignment horizontal="center" readingOrder="0"/>
    </xf>
    <xf borderId="29" fillId="2" fontId="1" numFmtId="0" xfId="0" applyAlignment="1" applyBorder="1" applyFont="1">
      <alignment horizontal="left" vertical="center"/>
    </xf>
    <xf borderId="29" fillId="2" fontId="1" numFmtId="0" xfId="0" applyAlignment="1" applyBorder="1" applyFont="1">
      <alignment horizontal="left" readingOrder="0" shrinkToFit="0" vertical="center" wrapText="1"/>
    </xf>
    <xf borderId="13" fillId="2" fontId="1" numFmtId="0" xfId="0" applyBorder="1" applyFont="1"/>
    <xf borderId="34" fillId="2" fontId="1" numFmtId="0" xfId="0" applyAlignment="1" applyBorder="1" applyFont="1">
      <alignment vertical="center"/>
    </xf>
    <xf borderId="35" fillId="2" fontId="1" numFmtId="0" xfId="0" applyAlignment="1" applyBorder="1" applyFont="1">
      <alignment vertical="center"/>
    </xf>
    <xf borderId="36" fillId="2" fontId="1" numFmtId="0" xfId="0" applyAlignment="1" applyBorder="1" applyFont="1">
      <alignment horizontal="right" readingOrder="0"/>
    </xf>
    <xf borderId="37" fillId="2" fontId="1" numFmtId="0" xfId="0" applyAlignment="1" applyBorder="1" applyFont="1">
      <alignment horizontal="right"/>
    </xf>
    <xf borderId="32" fillId="2" fontId="1" numFmtId="2" xfId="0" applyAlignment="1" applyBorder="1" applyFont="1" applyNumberFormat="1">
      <alignment horizontal="center" vertical="center"/>
    </xf>
    <xf borderId="38" fillId="2" fontId="1" numFmtId="0" xfId="0" applyAlignment="1" applyBorder="1" applyFont="1">
      <alignment vertical="center"/>
    </xf>
    <xf borderId="36" fillId="2" fontId="1" numFmtId="0" xfId="0" applyAlignment="1" applyBorder="1" applyFont="1">
      <alignment horizontal="right"/>
    </xf>
    <xf borderId="32" fillId="2" fontId="1" numFmtId="9" xfId="0" applyAlignment="1" applyBorder="1" applyFont="1" applyNumberFormat="1">
      <alignment horizontal="center" vertical="center"/>
    </xf>
    <xf borderId="39" fillId="2" fontId="6" numFmtId="0" xfId="0" applyAlignment="1" applyBorder="1" applyFont="1">
      <alignment horizontal="center" vertical="center"/>
    </xf>
    <xf borderId="40" fillId="0" fontId="3" numFmtId="0" xfId="0" applyBorder="1" applyFont="1"/>
    <xf borderId="41" fillId="0" fontId="3" numFmtId="0" xfId="0" applyBorder="1" applyFont="1"/>
    <xf borderId="19" fillId="2" fontId="1" numFmtId="0" xfId="0" applyAlignment="1" applyBorder="1" applyFont="1">
      <alignment vertical="center"/>
    </xf>
    <xf borderId="42" fillId="2" fontId="1" numFmtId="0" xfId="0" applyAlignment="1" applyBorder="1" applyFont="1">
      <alignment vertical="center"/>
    </xf>
    <xf borderId="1" fillId="2" fontId="1" numFmtId="2" xfId="0" applyBorder="1" applyFont="1" applyNumberFormat="1"/>
    <xf borderId="43" fillId="2" fontId="1" numFmtId="0" xfId="0" applyAlignment="1" applyBorder="1" applyFont="1">
      <alignment horizontal="center" readingOrder="0"/>
    </xf>
    <xf borderId="44" fillId="0" fontId="3" numFmtId="0" xfId="0" applyBorder="1" applyFont="1"/>
    <xf borderId="45" fillId="0" fontId="3" numFmtId="0" xfId="0" applyBorder="1" applyFont="1"/>
    <xf borderId="16" fillId="2" fontId="1" numFmtId="0" xfId="0" applyBorder="1" applyFont="1"/>
    <xf borderId="46" fillId="2" fontId="7" numFmtId="0" xfId="0" applyAlignment="1" applyBorder="1" applyFont="1">
      <alignment readingOrder="0" shrinkToFit="0" vertical="top" wrapText="1"/>
    </xf>
    <xf borderId="47" fillId="0" fontId="3" numFmtId="0" xfId="0" applyBorder="1" applyFont="1"/>
    <xf borderId="48" fillId="0" fontId="3" numFmtId="0" xfId="0" applyBorder="1" applyFont="1"/>
    <xf borderId="34" fillId="2" fontId="1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1" fillId="2" fontId="1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center" vertical="center"/>
    </xf>
    <xf borderId="16" fillId="2" fontId="1" numFmtId="164" xfId="0" applyAlignment="1" applyBorder="1" applyFont="1" applyNumberFormat="1">
      <alignment horizontal="center" vertical="center"/>
    </xf>
    <xf borderId="15" fillId="0" fontId="3" numFmtId="0" xfId="0" applyBorder="1" applyFont="1"/>
  </cellXfs>
  <cellStyles count="1">
    <cellStyle xfId="0" name="Normal" builtinId="0"/>
  </cellStyles>
  <dxfs count="2"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2" width="87.43"/>
    <col customWidth="1" min="3" max="3" width="2.43"/>
    <col customWidth="1" min="4" max="7" width="10.86"/>
    <col customWidth="1" min="8" max="8" width="3.71"/>
  </cols>
  <sheetData>
    <row r="1" ht="18.75" customHeight="1">
      <c r="A1" s="1"/>
      <c r="B1" s="1"/>
      <c r="C1" s="1"/>
      <c r="D1" s="2"/>
      <c r="E1" s="2"/>
      <c r="F1" s="2"/>
      <c r="G1" s="2"/>
      <c r="H1" s="1"/>
    </row>
    <row r="2" ht="14.25" customHeight="1">
      <c r="A2" s="1"/>
      <c r="B2" s="3" t="s">
        <v>0</v>
      </c>
      <c r="C2" s="4"/>
      <c r="D2" s="5" t="s">
        <v>1</v>
      </c>
      <c r="E2" s="6"/>
      <c r="F2" s="7"/>
      <c r="G2" s="8"/>
      <c r="H2" s="1"/>
    </row>
    <row r="3" ht="40.5" customHeight="1">
      <c r="A3" s="1"/>
      <c r="B3" s="9" t="s">
        <v>2</v>
      </c>
      <c r="C3" s="10"/>
      <c r="D3" s="10"/>
      <c r="E3" s="10"/>
      <c r="F3" s="10"/>
      <c r="G3" s="11"/>
      <c r="H3" s="1"/>
    </row>
    <row r="4" ht="161.25" customHeight="1">
      <c r="A4" s="1"/>
      <c r="B4" s="12" t="s">
        <v>3</v>
      </c>
      <c r="C4" s="13"/>
      <c r="D4" s="13"/>
      <c r="E4" s="13"/>
      <c r="F4" s="13"/>
      <c r="G4" s="14"/>
      <c r="H4" s="1"/>
    </row>
    <row r="5">
      <c r="A5" s="1"/>
      <c r="B5" s="15" t="s">
        <v>4</v>
      </c>
      <c r="C5" s="16" t="s">
        <v>5</v>
      </c>
      <c r="D5" s="17">
        <v>100.0</v>
      </c>
      <c r="E5" s="7"/>
      <c r="F5" s="7"/>
      <c r="G5" s="18" t="s">
        <v>6</v>
      </c>
      <c r="H5" s="19"/>
    </row>
    <row r="6" ht="43.5" customHeight="1">
      <c r="A6" s="1"/>
      <c r="B6" s="20" t="s">
        <v>7</v>
      </c>
      <c r="C6" s="21"/>
      <c r="D6" s="22">
        <v>95.0</v>
      </c>
      <c r="E6" s="22" t="s">
        <v>8</v>
      </c>
      <c r="F6" s="23">
        <v>100.0</v>
      </c>
      <c r="G6" s="24">
        <v>1.0</v>
      </c>
      <c r="H6" s="19"/>
    </row>
    <row r="7" ht="43.5" customHeight="1">
      <c r="A7" s="1"/>
      <c r="B7" s="20" t="s">
        <v>9</v>
      </c>
      <c r="C7" s="21"/>
      <c r="D7" s="22">
        <v>90.0</v>
      </c>
      <c r="E7" s="22" t="s">
        <v>8</v>
      </c>
      <c r="F7" s="25">
        <v>94.99999</v>
      </c>
      <c r="G7" s="24">
        <v>0.98</v>
      </c>
      <c r="H7" s="19"/>
    </row>
    <row r="8" ht="43.5" customHeight="1">
      <c r="A8" s="1"/>
      <c r="B8" s="20" t="s">
        <v>10</v>
      </c>
      <c r="C8" s="21"/>
      <c r="D8" s="22">
        <v>80.0</v>
      </c>
      <c r="E8" s="22" t="s">
        <v>8</v>
      </c>
      <c r="F8" s="26">
        <v>89.99</v>
      </c>
      <c r="G8" s="24">
        <v>0.96</v>
      </c>
      <c r="H8" s="19"/>
    </row>
    <row r="9" ht="42.75" customHeight="1">
      <c r="A9" s="1"/>
      <c r="B9" s="27" t="s">
        <v>11</v>
      </c>
      <c r="C9" s="28"/>
      <c r="D9" s="29">
        <v>0.0</v>
      </c>
      <c r="E9" s="29" t="s">
        <v>8</v>
      </c>
      <c r="F9" s="30">
        <v>79.99</v>
      </c>
      <c r="G9" s="31">
        <v>0.94</v>
      </c>
      <c r="H9" s="19"/>
    </row>
    <row r="10" ht="14.25" customHeight="1">
      <c r="A10" s="1"/>
      <c r="B10" s="1"/>
      <c r="C10" s="1"/>
      <c r="D10" s="2"/>
      <c r="E10" s="32"/>
      <c r="F10" s="32"/>
      <c r="G10" s="33"/>
      <c r="H10" s="1"/>
    </row>
    <row r="11" ht="14.25" customHeight="1">
      <c r="A11" s="1"/>
      <c r="B11" s="34"/>
      <c r="C11" s="35"/>
      <c r="D11" s="36"/>
      <c r="E11" s="37" t="s">
        <v>12</v>
      </c>
      <c r="F11" s="37" t="s">
        <v>13</v>
      </c>
      <c r="G11" s="38" t="s">
        <v>14</v>
      </c>
      <c r="H11" s="19"/>
    </row>
    <row r="12" ht="14.25" customHeight="1">
      <c r="A12" s="1"/>
      <c r="B12" s="39" t="s">
        <v>15</v>
      </c>
      <c r="C12" s="40"/>
      <c r="D12" s="41"/>
      <c r="E12" s="42">
        <v>3.0</v>
      </c>
      <c r="F12" s="42">
        <v>0.8</v>
      </c>
      <c r="G12" s="43">
        <v>0.0</v>
      </c>
      <c r="H12" s="19"/>
    </row>
    <row r="13" ht="14.25" customHeight="1">
      <c r="A13" s="1"/>
      <c r="B13" s="44" t="s">
        <v>16</v>
      </c>
      <c r="C13" s="40"/>
      <c r="D13" s="41"/>
      <c r="E13" s="45" t="b">
        <v>0</v>
      </c>
      <c r="F13" s="46" t="b">
        <v>0</v>
      </c>
      <c r="G13" s="47" t="b">
        <v>1</v>
      </c>
      <c r="H13" s="19"/>
    </row>
    <row r="14" ht="14.25" customHeight="1">
      <c r="A14" s="1"/>
      <c r="B14" s="44" t="s">
        <v>17</v>
      </c>
      <c r="C14" s="40"/>
      <c r="D14" s="41"/>
      <c r="E14" s="45" t="b">
        <v>0</v>
      </c>
      <c r="F14" s="46" t="b">
        <v>0</v>
      </c>
      <c r="G14" s="47" t="b">
        <v>1</v>
      </c>
      <c r="H14" s="19"/>
    </row>
    <row r="15" ht="14.25" customHeight="1">
      <c r="A15" s="1"/>
      <c r="B15" s="48" t="s">
        <v>18</v>
      </c>
      <c r="C15" s="40"/>
      <c r="D15" s="41"/>
      <c r="E15" s="45" t="b">
        <v>0</v>
      </c>
      <c r="F15" s="46" t="b">
        <v>0</v>
      </c>
      <c r="G15" s="47" t="b">
        <v>1</v>
      </c>
      <c r="H15" s="19"/>
    </row>
    <row r="16" ht="14.25" customHeight="1">
      <c r="A16" s="1"/>
      <c r="B16" s="48" t="s">
        <v>19</v>
      </c>
      <c r="C16" s="40"/>
      <c r="D16" s="41"/>
      <c r="E16" s="45" t="b">
        <v>0</v>
      </c>
      <c r="F16" s="46" t="b">
        <v>1</v>
      </c>
      <c r="G16" s="47" t="b">
        <v>0</v>
      </c>
      <c r="H16" s="19"/>
    </row>
    <row r="17" ht="14.25" customHeight="1">
      <c r="A17" s="1"/>
      <c r="B17" s="49" t="s">
        <v>20</v>
      </c>
      <c r="C17" s="40"/>
      <c r="D17" s="41"/>
      <c r="E17" s="45" t="b">
        <v>0</v>
      </c>
      <c r="F17" s="46" t="b">
        <v>0</v>
      </c>
      <c r="G17" s="47" t="b">
        <v>1</v>
      </c>
      <c r="H17" s="19"/>
    </row>
    <row r="18" ht="14.25" customHeight="1">
      <c r="A18" s="1"/>
      <c r="B18" s="48" t="s">
        <v>21</v>
      </c>
      <c r="C18" s="40"/>
      <c r="D18" s="41"/>
      <c r="E18" s="50" t="b">
        <v>0</v>
      </c>
      <c r="F18" s="51" t="b">
        <v>1</v>
      </c>
      <c r="G18" s="52" t="b">
        <v>0</v>
      </c>
      <c r="H18" s="19"/>
    </row>
    <row r="19" ht="14.25" customHeight="1">
      <c r="A19" s="1"/>
      <c r="B19" s="53" t="s">
        <v>22</v>
      </c>
      <c r="C19" s="40"/>
      <c r="D19" s="41"/>
      <c r="E19" s="45" t="b">
        <v>0</v>
      </c>
      <c r="F19" s="46" t="b">
        <v>0</v>
      </c>
      <c r="G19" s="47" t="b">
        <v>1</v>
      </c>
      <c r="H19" s="19"/>
    </row>
    <row r="20" ht="14.25" customHeight="1">
      <c r="A20" s="1"/>
      <c r="B20" s="53" t="s">
        <v>23</v>
      </c>
      <c r="C20" s="40"/>
      <c r="D20" s="41"/>
      <c r="E20" s="45" t="b">
        <v>0</v>
      </c>
      <c r="F20" s="46" t="b">
        <v>1</v>
      </c>
      <c r="G20" s="54" t="b">
        <v>0</v>
      </c>
      <c r="H20" s="19"/>
    </row>
    <row r="21" ht="14.25" customHeight="1">
      <c r="A21" s="1"/>
      <c r="B21" s="53" t="s">
        <v>24</v>
      </c>
      <c r="C21" s="40"/>
      <c r="D21" s="41"/>
      <c r="E21" s="45" t="b">
        <v>0</v>
      </c>
      <c r="F21" s="46" t="b">
        <v>1</v>
      </c>
      <c r="G21" s="54" t="b">
        <v>0</v>
      </c>
      <c r="H21" s="19"/>
    </row>
    <row r="22" ht="14.25" customHeight="1">
      <c r="A22" s="1"/>
      <c r="B22" s="53" t="s">
        <v>25</v>
      </c>
      <c r="C22" s="40"/>
      <c r="D22" s="41"/>
      <c r="E22" s="45" t="b">
        <v>0</v>
      </c>
      <c r="F22" s="46" t="b">
        <v>1</v>
      </c>
      <c r="G22" s="54" t="b">
        <v>0</v>
      </c>
      <c r="H22" s="19"/>
    </row>
    <row r="23" ht="14.25" customHeight="1">
      <c r="A23" s="1"/>
      <c r="B23" s="49" t="s">
        <v>26</v>
      </c>
      <c r="C23" s="40"/>
      <c r="D23" s="41"/>
      <c r="E23" s="45" t="b">
        <v>0</v>
      </c>
      <c r="F23" s="46" t="b">
        <v>0</v>
      </c>
      <c r="G23" s="54" t="b">
        <v>1</v>
      </c>
      <c r="H23" s="19"/>
    </row>
    <row r="24" ht="14.25" customHeight="1">
      <c r="A24" s="1"/>
      <c r="B24" s="55" t="s">
        <v>27</v>
      </c>
      <c r="C24" s="40"/>
      <c r="D24" s="41"/>
      <c r="E24" s="45" t="b">
        <v>0</v>
      </c>
      <c r="F24" s="46" t="b">
        <v>0</v>
      </c>
      <c r="G24" s="54" t="b">
        <v>1</v>
      </c>
      <c r="H24" s="19"/>
    </row>
    <row r="25" ht="14.25" customHeight="1">
      <c r="A25" s="1"/>
      <c r="B25" s="55" t="s">
        <v>28</v>
      </c>
      <c r="C25" s="40"/>
      <c r="D25" s="41"/>
      <c r="E25" s="45" t="b">
        <v>0</v>
      </c>
      <c r="F25" s="46" t="b">
        <v>0</v>
      </c>
      <c r="G25" s="54" t="b">
        <v>1</v>
      </c>
      <c r="H25" s="19"/>
    </row>
    <row r="26" ht="14.25" customHeight="1">
      <c r="A26" s="1"/>
      <c r="B26" s="56" t="s">
        <v>29</v>
      </c>
      <c r="C26" s="40"/>
      <c r="D26" s="41"/>
      <c r="E26" s="45" t="b">
        <v>0</v>
      </c>
      <c r="F26" s="46" t="b">
        <v>0</v>
      </c>
      <c r="G26" s="54" t="b">
        <v>1</v>
      </c>
      <c r="H26" s="19"/>
    </row>
    <row r="27" ht="14.25" customHeight="1">
      <c r="A27" s="1"/>
      <c r="B27" s="55" t="s">
        <v>30</v>
      </c>
      <c r="C27" s="40"/>
      <c r="D27" s="41"/>
      <c r="E27" s="45" t="b">
        <v>0</v>
      </c>
      <c r="F27" s="46" t="b">
        <v>0</v>
      </c>
      <c r="G27" s="54" t="b">
        <v>1</v>
      </c>
      <c r="H27" s="19"/>
    </row>
    <row r="28" ht="14.25" customHeight="1">
      <c r="A28" s="1"/>
      <c r="B28" s="55"/>
      <c r="C28" s="40"/>
      <c r="D28" s="41"/>
      <c r="E28" s="45" t="b">
        <v>0</v>
      </c>
      <c r="F28" s="46" t="b">
        <v>1</v>
      </c>
      <c r="G28" s="54" t="b">
        <v>0</v>
      </c>
      <c r="H28" s="19"/>
    </row>
    <row r="29" ht="14.25" customHeight="1">
      <c r="A29" s="1"/>
      <c r="B29" s="57"/>
      <c r="C29" s="1"/>
      <c r="D29" s="2"/>
      <c r="E29" s="58"/>
      <c r="F29" s="58"/>
      <c r="G29" s="59"/>
      <c r="H29" s="1"/>
    </row>
    <row r="30" ht="14.25" customHeight="1">
      <c r="A30" s="1"/>
      <c r="B30" s="60" t="s">
        <v>31</v>
      </c>
      <c r="C30" s="61"/>
      <c r="D30" s="62">
        <f>D5-sum((COUNTIF(E13:E28,true)*E12),(COUNTIF(F13:F28,true)*F12),(COUNTIF(G13:G28,true)*G12))</f>
        <v>95.2</v>
      </c>
      <c r="E30" s="2"/>
      <c r="F30" s="2"/>
      <c r="G30" s="63"/>
      <c r="H30" s="1"/>
    </row>
    <row r="31" ht="14.25" customHeight="1">
      <c r="A31" s="1"/>
      <c r="B31" s="64" t="s">
        <v>32</v>
      </c>
      <c r="C31" s="61"/>
      <c r="D31" s="65">
        <f>IF(AND(ROUND(D30,3)&gt;=D6,ROUND(D30,3)&lt;=F6),G6,IF(AND(ROUND(D30,3)&gt;=D7,ROUND(D30,3)&lt;=F7),G7,IF(AND(ROUND(D30,3)&gt;=D8,ROUND(D30,3)&lt;=F8),G8,IF(AND(ROUND(D30,3)&gt;=D9,ROUND(D30,3)&lt;=F9),G9,""))))</f>
        <v>1</v>
      </c>
      <c r="E31" s="2"/>
      <c r="F31" s="2"/>
      <c r="G31" s="63"/>
      <c r="H31" s="1"/>
    </row>
    <row r="32" ht="14.25" customHeight="1">
      <c r="A32" s="1"/>
      <c r="B32" s="66" t="str">
        <f>IFERROR(IF(D30&lt;85,"ABRIR PROCESSO ADMINISTRATIVO CONTRATUAL PARA APURAR AS FALHAS DA EMPRESA",""),"")</f>
        <v/>
      </c>
      <c r="C32" s="67"/>
      <c r="D32" s="68"/>
      <c r="E32" s="69"/>
      <c r="F32" s="69"/>
      <c r="G32" s="70"/>
      <c r="H32" s="1"/>
    </row>
    <row r="33" ht="14.25" customHeight="1">
      <c r="A33" s="1"/>
      <c r="B33" s="71"/>
      <c r="C33" s="71"/>
      <c r="D33" s="2"/>
      <c r="E33" s="2"/>
      <c r="F33" s="2"/>
      <c r="G33" s="2"/>
      <c r="H33" s="1"/>
    </row>
    <row r="34" ht="14.25" customHeight="1">
      <c r="A34" s="1"/>
      <c r="B34" s="72" t="s">
        <v>33</v>
      </c>
      <c r="C34" s="73"/>
      <c r="D34" s="73"/>
      <c r="E34" s="73"/>
      <c r="F34" s="73"/>
      <c r="G34" s="74"/>
      <c r="H34" s="1"/>
    </row>
    <row r="35">
      <c r="A35" s="75"/>
      <c r="B35" s="76" t="s">
        <v>34</v>
      </c>
      <c r="C35" s="77"/>
      <c r="D35" s="77"/>
      <c r="E35" s="77"/>
      <c r="F35" s="77"/>
      <c r="G35" s="78"/>
      <c r="H35" s="19"/>
    </row>
    <row r="36" ht="14.25" customHeight="1">
      <c r="A36" s="1"/>
      <c r="B36" s="79"/>
      <c r="C36" s="79"/>
      <c r="D36" s="79"/>
      <c r="E36" s="79"/>
      <c r="F36" s="79"/>
      <c r="G36" s="79"/>
      <c r="H36" s="1"/>
    </row>
    <row r="37" ht="14.25" customHeight="1">
      <c r="A37" s="1"/>
      <c r="B37" s="80"/>
      <c r="C37" s="80"/>
      <c r="D37" s="80"/>
      <c r="E37" s="80"/>
      <c r="F37" s="80"/>
      <c r="G37" s="80"/>
      <c r="H37" s="1"/>
    </row>
    <row r="38" ht="14.25" customHeight="1">
      <c r="A38" s="1"/>
      <c r="B38" s="80"/>
      <c r="C38" s="80"/>
      <c r="D38" s="80"/>
      <c r="E38" s="80"/>
      <c r="F38" s="80"/>
      <c r="G38" s="80"/>
      <c r="H38" s="1"/>
    </row>
    <row r="39" ht="14.25" customHeight="1">
      <c r="A39" s="1"/>
      <c r="B39" s="1"/>
      <c r="C39" s="1"/>
      <c r="D39" s="2"/>
      <c r="E39" s="2"/>
      <c r="F39" s="2"/>
      <c r="G39" s="2"/>
      <c r="H39" s="1"/>
    </row>
    <row r="40" ht="14.25" customHeight="1">
      <c r="A40" s="1"/>
      <c r="B40" s="1"/>
      <c r="C40" s="1"/>
      <c r="D40" s="2"/>
      <c r="E40" s="2"/>
      <c r="F40" s="2"/>
      <c r="G40" s="2"/>
      <c r="H40" s="1"/>
    </row>
    <row r="41" ht="14.25" customHeight="1">
      <c r="A41" s="1"/>
      <c r="B41" s="81" t="s">
        <v>35</v>
      </c>
      <c r="C41" s="82"/>
      <c r="D41" s="82" t="s">
        <v>36</v>
      </c>
      <c r="E41" s="83">
        <f>TODAY()</f>
        <v>46195</v>
      </c>
      <c r="F41" s="10"/>
      <c r="G41" s="84"/>
      <c r="H41" s="1"/>
    </row>
    <row r="42" ht="14.25" customHeight="1">
      <c r="A42" s="1"/>
      <c r="B42" s="81" t="s">
        <v>37</v>
      </c>
      <c r="C42" s="82"/>
      <c r="D42" s="2"/>
      <c r="E42" s="2"/>
      <c r="F42" s="2"/>
      <c r="G42" s="2"/>
      <c r="H42" s="1"/>
    </row>
    <row r="43" ht="14.25" customHeight="1">
      <c r="A43" s="1"/>
      <c r="B43" s="1"/>
      <c r="C43" s="1"/>
      <c r="D43" s="2"/>
      <c r="E43" s="2"/>
      <c r="F43" s="2"/>
      <c r="G43" s="2"/>
      <c r="H43" s="1"/>
    </row>
    <row r="44" ht="14.25" customHeight="1">
      <c r="A44" s="1"/>
      <c r="B44" s="1"/>
      <c r="C44" s="1"/>
      <c r="D44" s="2"/>
      <c r="E44" s="2"/>
      <c r="F44" s="2"/>
      <c r="G44" s="2"/>
      <c r="H44" s="1"/>
    </row>
    <row r="45" ht="14.25" customHeight="1">
      <c r="A45" s="1"/>
      <c r="B45" s="1"/>
      <c r="C45" s="1"/>
      <c r="D45" s="2"/>
      <c r="E45" s="2"/>
      <c r="F45" s="2"/>
      <c r="G45" s="2"/>
      <c r="H45" s="1"/>
    </row>
    <row r="46" ht="14.25" customHeight="1">
      <c r="A46" s="1"/>
      <c r="B46" s="1"/>
      <c r="C46" s="1"/>
      <c r="D46" s="2"/>
      <c r="E46" s="2"/>
      <c r="F46" s="2"/>
      <c r="G46" s="2"/>
      <c r="H46" s="1"/>
    </row>
    <row r="47" ht="14.25" customHeight="1">
      <c r="A47" s="1"/>
      <c r="B47" s="81" t="s">
        <v>35</v>
      </c>
      <c r="C47" s="1"/>
      <c r="D47" s="2"/>
      <c r="E47" s="2"/>
      <c r="F47" s="2"/>
      <c r="G47" s="2"/>
      <c r="H47" s="1"/>
    </row>
    <row r="48" ht="14.25" customHeight="1">
      <c r="A48" s="1"/>
      <c r="B48" s="81" t="s">
        <v>38</v>
      </c>
      <c r="C48" s="1"/>
      <c r="D48" s="2"/>
      <c r="E48" s="2"/>
      <c r="F48" s="2"/>
      <c r="G48" s="2"/>
      <c r="H48" s="1"/>
    </row>
    <row r="49" ht="14.25" customHeight="1">
      <c r="A49" s="1"/>
      <c r="B49" s="1"/>
      <c r="C49" s="1"/>
      <c r="D49" s="2"/>
      <c r="E49" s="2"/>
      <c r="F49" s="2"/>
      <c r="G49" s="2"/>
      <c r="H49" s="1"/>
    </row>
  </sheetData>
  <mergeCells count="26">
    <mergeCell ref="E2:G2"/>
    <mergeCell ref="B3:G3"/>
    <mergeCell ref="B4:G4"/>
    <mergeCell ref="D5:F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8:D28"/>
    <mergeCell ref="B32:D32"/>
    <mergeCell ref="B34:G34"/>
    <mergeCell ref="B35:G35"/>
    <mergeCell ref="E41:G41"/>
    <mergeCell ref="B21:D21"/>
    <mergeCell ref="B22:D22"/>
    <mergeCell ref="B23:D23"/>
    <mergeCell ref="B24:D24"/>
    <mergeCell ref="B25:D25"/>
    <mergeCell ref="B26:D26"/>
    <mergeCell ref="B27:D27"/>
  </mergeCells>
  <conditionalFormatting sqref="E2:G2">
    <cfRule type="containsBlanks" dxfId="0" priority="1">
      <formula>LEN(TRIM(E2))=0</formula>
    </cfRule>
  </conditionalFormatting>
  <conditionalFormatting sqref="E13:G28">
    <cfRule type="expression" dxfId="1" priority="2">
      <formula>COUNTIF($E13:$G13,TRUE)&lt;&gt;1</formula>
    </cfRule>
  </conditionalFormatting>
  <printOptions/>
  <pageMargins bottom="0.75" footer="0.0" header="0.0" left="0.25" right="0.25" top="0.75"/>
  <pageSetup paperSize="9" orientation="portrait"/>
  <drawing r:id="rId1"/>
</worksheet>
</file>